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ша\Документы\мои документы саша\Уточнение бюджета\2026 год\1. март\"/>
    </mc:Choice>
  </mc:AlternateContent>
  <bookViews>
    <workbookView xWindow="240" yWindow="1965" windowWidth="14805" windowHeight="61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пояснение'!$A$4:$I$39</definedName>
    <definedName name="_xlnm.Print_Titles" localSheetId="0">'Расходы подробное пояснение'!$2:$4</definedName>
  </definedNames>
  <calcPr calcId="152511"/>
</workbook>
</file>

<file path=xl/calcChain.xml><?xml version="1.0" encoding="utf-8"?>
<calcChain xmlns="http://schemas.openxmlformats.org/spreadsheetml/2006/main">
  <c r="F21" i="1" l="1"/>
  <c r="F26" i="1"/>
  <c r="F38" i="1" l="1"/>
  <c r="F12" i="1" l="1"/>
  <c r="F10" i="1"/>
  <c r="F47" i="1" l="1"/>
  <c r="F27" i="1" l="1"/>
  <c r="F7" i="1" l="1"/>
  <c r="F45" i="1"/>
  <c r="F13" i="1"/>
  <c r="F24" i="1" l="1"/>
  <c r="F31" i="1"/>
  <c r="F25" i="1" l="1"/>
  <c r="H38" i="1" l="1"/>
  <c r="G38" i="1"/>
  <c r="F48" i="1" l="1"/>
  <c r="F49" i="1" l="1"/>
  <c r="F39" i="1" l="1"/>
  <c r="F50" i="1" s="1"/>
  <c r="H39" i="1" l="1"/>
  <c r="H50" i="1" s="1"/>
  <c r="G39" i="1"/>
  <c r="G50" i="1" s="1"/>
</calcChain>
</file>

<file path=xl/sharedStrings.xml><?xml version="1.0" encoding="utf-8"?>
<sst xmlns="http://schemas.openxmlformats.org/spreadsheetml/2006/main" count="217" uniqueCount="126">
  <si>
    <t>НР (наименование)</t>
  </si>
  <si>
    <t>Рз Пр</t>
  </si>
  <si>
    <t>ВР</t>
  </si>
  <si>
    <t>Пояснение предлагаемых изменений</t>
  </si>
  <si>
    <t>ИТОГО по муниципальной программе</t>
  </si>
  <si>
    <t>ВСЕГО:</t>
  </si>
  <si>
    <t>-</t>
  </si>
  <si>
    <t>Код ГРБС</t>
  </si>
  <si>
    <t>НР</t>
  </si>
  <si>
    <t>Муниципальная программа "Реализация полномочий исполнительно-распорядительного органа Сельцовского городского округа"</t>
  </si>
  <si>
    <t>Главный распорядитель бюджетных средств - Администрация города Сельцо Брянской области</t>
  </si>
  <si>
    <t>001</t>
  </si>
  <si>
    <t>240</t>
  </si>
  <si>
    <t>610</t>
  </si>
  <si>
    <t>ИТОГО по Администрации города Сельцо Брянской области</t>
  </si>
  <si>
    <t>0503</t>
  </si>
  <si>
    <t>0702</t>
  </si>
  <si>
    <t>81730</t>
  </si>
  <si>
    <t>Мероприятия по благоустройству</t>
  </si>
  <si>
    <t>80310</t>
  </si>
  <si>
    <t>Общеобразовательные организации</t>
  </si>
  <si>
    <t>0701</t>
  </si>
  <si>
    <t>0502</t>
  </si>
  <si>
    <t>0113</t>
  </si>
  <si>
    <t>410</t>
  </si>
  <si>
    <t>ИТОГО по Финансовому отделу администрации города Сельцо Брянской области</t>
  </si>
  <si>
    <t>002</t>
  </si>
  <si>
    <t>80300</t>
  </si>
  <si>
    <t>Дошкольные образовательные организации</t>
  </si>
  <si>
    <t>0801</t>
  </si>
  <si>
    <t>Непрограмная деятельность</t>
  </si>
  <si>
    <t>ИТОГО по непрограмной деятельности</t>
  </si>
  <si>
    <t>0409</t>
  </si>
  <si>
    <t>Обеспечение сохранности автомобильных дорог местного значения и условий безопасности движения по ним</t>
  </si>
  <si>
    <t>80920</t>
  </si>
  <si>
    <t>Эксплуатация и содержание имущества казны муниципального образования</t>
  </si>
  <si>
    <t>0501</t>
  </si>
  <si>
    <t>80480</t>
  </si>
  <si>
    <t xml:space="preserve">         Дворцы и дома культуры, клубы, выставочные залы</t>
  </si>
  <si>
    <t>Главный распорядитель бюджетных средств -Администрация города Сельцо Брянской области</t>
  </si>
  <si>
    <t>83270</t>
  </si>
  <si>
    <t>830</t>
  </si>
  <si>
    <t>Исполнение исковых требований на основании вступивших в законную силу судебных актов,обязательств бюджета</t>
  </si>
  <si>
    <t>1103</t>
  </si>
  <si>
    <t>Организации, осуществляющие спортивную подготовку</t>
  </si>
  <si>
    <t>80620</t>
  </si>
  <si>
    <t>2026 год</t>
  </si>
  <si>
    <t>83050</t>
  </si>
  <si>
    <t xml:space="preserve"> Поддержка реализации мероприятий муниципальных программ муниципального образования и непрограммных мероприятий</t>
  </si>
  <si>
    <t>870</t>
  </si>
  <si>
    <t>Резервные средства</t>
  </si>
  <si>
    <t>Главный распорядитель бюджетных средств - Финансовый отдел администрации города Сельцо Брянской области</t>
  </si>
  <si>
    <t>2027 год</t>
  </si>
  <si>
    <t>9Д040</t>
  </si>
  <si>
    <t>81800</t>
  </si>
  <si>
    <t>Подготовка объектов жилищно-коммунального хозяйства к зиме</t>
  </si>
  <si>
    <t>80320</t>
  </si>
  <si>
    <t xml:space="preserve">       Организации дополнительного образования</t>
  </si>
  <si>
    <t>0703</t>
  </si>
  <si>
    <t>0709</t>
  </si>
  <si>
    <t>80720</t>
  </si>
  <si>
    <t>Учреждения, обеспечивающие деятельность органов местного самоуправления и муниципальных учреждений</t>
  </si>
  <si>
    <t>80340</t>
  </si>
  <si>
    <t>9Д210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</si>
  <si>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</si>
  <si>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Открытие ассигнований на  ремонт дворовых территорий</t>
  </si>
  <si>
    <t>320</t>
  </si>
  <si>
    <t>S4920</t>
  </si>
  <si>
    <t>Строительство (реконструкция) учреждений образования</t>
  </si>
  <si>
    <t>Корректировка расходной части бюджета Сельцовского городского округа Брянской области на 2026 - 2028 годы</t>
  </si>
  <si>
    <t>2028 год</t>
  </si>
  <si>
    <t>Открытие ассигнований на оплату госпошлины по решению Арбитражного суда</t>
  </si>
  <si>
    <t>1102</t>
  </si>
  <si>
    <t>Уточнение вида расходов</t>
  </si>
  <si>
    <t>L2280</t>
  </si>
  <si>
    <t>Оснащение объектов спортивной инфраструктуры спортивно-технологическим оборудованием</t>
  </si>
  <si>
    <t>81200</t>
  </si>
  <si>
    <t>Оповещение населения об опасностях, возникающих при ведении военных действий и возникновении чрезвычайных ситуаций</t>
  </si>
  <si>
    <t>0310</t>
  </si>
  <si>
    <t>82300</t>
  </si>
  <si>
    <t>Мероприятия по развитию физической культуры и спорта</t>
  </si>
  <si>
    <t>82180</t>
  </si>
  <si>
    <t>Открытие  ассигнований на осуществление авторского надзора за реализацией проекта "Строительство спортзала размерами 12х24м, простроенного к зданию МОУ СОШ №5 г.Сельцо"</t>
  </si>
  <si>
    <t>Открытие  ассигнований на техническое обслуживание по эксплуатацинно-техническому обслуживанию автоматизированной системы центрального оповещения населения (АСЦО) - 486 640 руб., предоставление сертификатов технической поддержки для средств защ иты информации государственной информационной системы РАСЦО - 120 459,02 руб.</t>
  </si>
  <si>
    <t>Открытие  ассигнований на ремонт школы искусств - 9 563 771,39 руб., установку зеркал в зале хареографии - 232 820,64 руб., разработка проекта пожарной сигнализации - 170 000 руб.</t>
  </si>
  <si>
    <t>Открытие  ассигнований на ремонт  дворца культуры и прилегающей территории - 13 190 933,19 руб., приобретение оборудования - 992 890 руб.</t>
  </si>
  <si>
    <t>Открытие  ассигнований на монтаж пожарной сигнализации Д/С №3,4 - 3 773 967,04 руб.,   благоустройство территории  Д/С №1,3 - 9 563 571,96 руб., ремонт стены Д/С №5  - 8 532 489,70 руб., ремонт канализации Д/С №1 - 261 081,40 руб.</t>
  </si>
  <si>
    <t>Открытие  ассигнований на монтаж пожарной сигнализации СОШ №1,2 - 4 032 075,49 руб., благоустройство территории СОШ №1,2,4 - 14 659 167,39 руб., проведение ремонтых работ СОШ №2,4 - 1 509 903,45 руб.</t>
  </si>
  <si>
    <t>Открытие ассигнований на ремонт дорог</t>
  </si>
  <si>
    <t>Открытие  ассигнований на устройство оснований площадкок для сдачи нормативов ГТО</t>
  </si>
  <si>
    <t>Открытие ассигнований на оплату определения арбитражного суда</t>
  </si>
  <si>
    <t>Открытие ассигнований на проведение капитального ремонта водопроводных сетей</t>
  </si>
  <si>
    <t>81740</t>
  </si>
  <si>
    <t>Открытие ассигнований на актуализацию схемы теплоснабжения городского округа</t>
  </si>
  <si>
    <t>Мероприятия в сфере коммунального хозяйства</t>
  </si>
  <si>
    <t>Открытие  ассигнований на строительство спортивного зала в СОШ №5  -  за счет средств субсидии из областного бюджета - 7 616 732,29 руб., софинасирование за счет средств местного бюджета - 76 936,69руб.</t>
  </si>
  <si>
    <t>10120</t>
  </si>
  <si>
    <t>Резервный фонд Правительства Брянской области</t>
  </si>
  <si>
    <t>1006</t>
  </si>
  <si>
    <t>Открытие ассигнований резервного фонда Правительства Брянской области  на обеспечение мероприятий, связанных с ликвидацией последствий обстрелов</t>
  </si>
  <si>
    <t>Открытие ассигнований на содержание мунициипального имущества (ремонт помещения, шкафы для генераторов)</t>
  </si>
  <si>
    <t>Закрытие  ассигнований ФОТ в связи с изменением показателя заработной платы</t>
  </si>
  <si>
    <t xml:space="preserve">        Учреждения психолого-медико-социального сопровождения</t>
  </si>
  <si>
    <t>82140</t>
  </si>
  <si>
    <t>Строительство, реконструкция, модернизация  объектов уличного освещения</t>
  </si>
  <si>
    <t>Открытие  ассигнований на прокладку линий уличного освещения</t>
  </si>
  <si>
    <t>Открытие  ассигнований на приобретение программного обеспечения - 99 548 руб., приобретение мебели - 230 850,57 руб., замену двери и козырька - 277 513,38 руб.</t>
  </si>
  <si>
    <t>Д0820</t>
  </si>
  <si>
    <t>R0820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</si>
  <si>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</si>
  <si>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1004</t>
  </si>
  <si>
    <t>Уточнение направления расходов</t>
  </si>
  <si>
    <t>83280</t>
  </si>
  <si>
    <t>Мероприятия в сфере охраны окружающей среды</t>
  </si>
  <si>
    <t>0601</t>
  </si>
  <si>
    <t>0605</t>
  </si>
  <si>
    <t>Уточнение подраздела</t>
  </si>
  <si>
    <t>SД040</t>
  </si>
  <si>
    <t>Открытие  ассигнований на проведение капитального ремонта моста  -  за счет средств субсидии из областного бюджета -19 526 129,66 руб., софинасирование за счет средств местного бюджета - 197 233,63руб.</t>
  </si>
  <si>
    <t>Открытие  ассигнований на выдачу сертификатов детям-сиротам на приобретение жилых помещений</t>
  </si>
  <si>
    <t>81810</t>
  </si>
  <si>
    <t>Мероприятия по обеспечению населения бытовыми услугами</t>
  </si>
  <si>
    <t xml:space="preserve">Открытие  ассигнований на ремонт бани и прилегающей территории </t>
  </si>
  <si>
    <t>Открытие  ассигнований на  устранение предписаний по пожарной безопасности - 345 365 руб., проезд гандбольной команды - 331 200 руб.</t>
  </si>
  <si>
    <t>Уточнение КБК</t>
  </si>
  <si>
    <t>Открытие ассигнований на благоустройство города - 7 контейнерных площадок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</si>
</sst>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9"/>
      <name val="Trebuchet MS"/>
      <family val="2"/>
      <charset val="204"/>
    </font>
    <font>
      <sz val="10"/>
      <name val="Times New Roman"/>
      <family val="1"/>
      <charset val="204"/>
    </font>
    <font>
      <b/>
      <sz val="9"/>
      <name val="Trebuchet M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3" fillId="0" borderId="0"/>
  </cellStyleXfs>
  <cellXfs count="48">
    <xf numFmtId="0" fontId="0" fillId="0" borderId="0" xfId="0" applyFont="1" applyFill="1" applyAlignment="1">
      <alignment vertical="top" wrapText="1"/>
    </xf>
    <xf numFmtId="0" fontId="4" fillId="3" borderId="2" xfId="0" applyFont="1" applyFill="1" applyBorder="1" applyAlignment="1">
      <alignment horizont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view="pageBreakPreview" topLeftCell="A6" zoomScale="118" zoomScaleNormal="100" zoomScaleSheetLayoutView="118" workbookViewId="0">
      <selection activeCell="H10" sqref="H10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 x14ac:dyDescent="0.2">
      <c r="A1" s="38" t="s">
        <v>69</v>
      </c>
      <c r="B1" s="38"/>
      <c r="C1" s="38"/>
      <c r="D1" s="38"/>
      <c r="E1" s="38"/>
      <c r="F1" s="38"/>
      <c r="G1" s="38"/>
      <c r="H1" s="38"/>
      <c r="I1" s="38"/>
    </row>
    <row r="2" spans="1:9" ht="16.5" customHeight="1" x14ac:dyDescent="0.2">
      <c r="A2" s="40" t="s">
        <v>7</v>
      </c>
      <c r="B2" s="40" t="s">
        <v>8</v>
      </c>
      <c r="C2" s="40" t="s">
        <v>0</v>
      </c>
      <c r="D2" s="40" t="s">
        <v>1</v>
      </c>
      <c r="E2" s="40" t="s">
        <v>2</v>
      </c>
      <c r="F2" s="40" t="s">
        <v>46</v>
      </c>
      <c r="G2" s="40" t="s">
        <v>52</v>
      </c>
      <c r="H2" s="40" t="s">
        <v>70</v>
      </c>
      <c r="I2" s="40" t="s">
        <v>3</v>
      </c>
    </row>
    <row r="3" spans="1:9" ht="11.25" customHeight="1" x14ac:dyDescent="0.2">
      <c r="A3" s="40"/>
      <c r="B3" s="40"/>
      <c r="C3" s="40"/>
      <c r="D3" s="40"/>
      <c r="E3" s="40"/>
      <c r="F3" s="40"/>
      <c r="G3" s="40"/>
      <c r="H3" s="40"/>
      <c r="I3" s="40"/>
    </row>
    <row r="4" spans="1:9" ht="13.7" customHeight="1" x14ac:dyDescent="0.2">
      <c r="A4" s="40"/>
      <c r="B4" s="40"/>
      <c r="C4" s="40"/>
      <c r="D4" s="40"/>
      <c r="E4" s="40"/>
      <c r="F4" s="40"/>
      <c r="G4" s="40"/>
      <c r="H4" s="40"/>
      <c r="I4" s="40"/>
    </row>
    <row r="5" spans="1:9" ht="15" x14ac:dyDescent="0.2">
      <c r="A5" s="39" t="s">
        <v>9</v>
      </c>
      <c r="B5" s="39"/>
      <c r="C5" s="39"/>
      <c r="D5" s="39"/>
      <c r="E5" s="39"/>
      <c r="F5" s="39"/>
      <c r="G5" s="39"/>
      <c r="H5" s="39"/>
      <c r="I5" s="39"/>
    </row>
    <row r="6" spans="1:9" ht="15" x14ac:dyDescent="0.2">
      <c r="A6" s="39" t="s">
        <v>10</v>
      </c>
      <c r="B6" s="39"/>
      <c r="C6" s="39"/>
      <c r="D6" s="39"/>
      <c r="E6" s="39"/>
      <c r="F6" s="39"/>
      <c r="G6" s="39"/>
      <c r="H6" s="39"/>
      <c r="I6" s="39"/>
    </row>
    <row r="7" spans="1:9" ht="36.75" customHeight="1" x14ac:dyDescent="0.2">
      <c r="A7" s="6" t="s">
        <v>11</v>
      </c>
      <c r="B7" s="6" t="s">
        <v>34</v>
      </c>
      <c r="C7" s="15" t="s">
        <v>35</v>
      </c>
      <c r="D7" s="6" t="s">
        <v>36</v>
      </c>
      <c r="E7" s="6" t="s">
        <v>12</v>
      </c>
      <c r="F7" s="4">
        <f>606838.71+1020328</f>
        <v>1627166.71</v>
      </c>
      <c r="G7" s="4">
        <v>0</v>
      </c>
      <c r="H7" s="4">
        <v>0</v>
      </c>
      <c r="I7" s="16" t="s">
        <v>100</v>
      </c>
    </row>
    <row r="8" spans="1:9" ht="45.75" customHeight="1" x14ac:dyDescent="0.2">
      <c r="A8" s="12" t="s">
        <v>11</v>
      </c>
      <c r="B8" s="12" t="s">
        <v>53</v>
      </c>
      <c r="C8" s="13" t="s">
        <v>33</v>
      </c>
      <c r="D8" s="12" t="s">
        <v>32</v>
      </c>
      <c r="E8" s="6" t="s">
        <v>12</v>
      </c>
      <c r="F8" s="19">
        <v>2198124.46</v>
      </c>
      <c r="G8" s="4">
        <v>0</v>
      </c>
      <c r="H8" s="4">
        <v>0</v>
      </c>
      <c r="I8" s="20" t="s">
        <v>88</v>
      </c>
    </row>
    <row r="9" spans="1:9" ht="61.5" customHeight="1" x14ac:dyDescent="0.2">
      <c r="A9" s="12" t="s">
        <v>11</v>
      </c>
      <c r="B9" s="12" t="s">
        <v>63</v>
      </c>
      <c r="C9" s="13" t="s">
        <v>64</v>
      </c>
      <c r="D9" s="12" t="s">
        <v>32</v>
      </c>
      <c r="E9" s="6" t="s">
        <v>12</v>
      </c>
      <c r="F9" s="19">
        <v>3842024.72</v>
      </c>
      <c r="G9" s="4">
        <v>0</v>
      </c>
      <c r="H9" s="4">
        <v>0</v>
      </c>
      <c r="I9" s="20" t="s">
        <v>65</v>
      </c>
    </row>
    <row r="10" spans="1:9" ht="29.25" customHeight="1" x14ac:dyDescent="0.2">
      <c r="A10" s="12" t="s">
        <v>11</v>
      </c>
      <c r="B10" s="12" t="s">
        <v>17</v>
      </c>
      <c r="C10" s="13" t="s">
        <v>18</v>
      </c>
      <c r="D10" s="12" t="s">
        <v>15</v>
      </c>
      <c r="E10" s="6" t="s">
        <v>12</v>
      </c>
      <c r="F10" s="19">
        <f>4732953.18</f>
        <v>4732953.18</v>
      </c>
      <c r="G10" s="4">
        <v>0</v>
      </c>
      <c r="H10" s="4">
        <v>0</v>
      </c>
      <c r="I10" s="20" t="s">
        <v>125</v>
      </c>
    </row>
    <row r="11" spans="1:9" ht="29.25" customHeight="1" x14ac:dyDescent="0.2">
      <c r="A11" s="6" t="s">
        <v>11</v>
      </c>
      <c r="B11" s="6" t="s">
        <v>92</v>
      </c>
      <c r="C11" s="15" t="s">
        <v>94</v>
      </c>
      <c r="D11" s="6" t="s">
        <v>15</v>
      </c>
      <c r="E11" s="6" t="s">
        <v>12</v>
      </c>
      <c r="F11" s="19">
        <v>150000</v>
      </c>
      <c r="G11" s="4">
        <v>0</v>
      </c>
      <c r="H11" s="4">
        <v>0</v>
      </c>
      <c r="I11" s="20" t="s">
        <v>93</v>
      </c>
    </row>
    <row r="12" spans="1:9" ht="45" customHeight="1" x14ac:dyDescent="0.2">
      <c r="A12" s="6" t="s">
        <v>11</v>
      </c>
      <c r="B12" s="6" t="s">
        <v>54</v>
      </c>
      <c r="C12" s="15" t="s">
        <v>55</v>
      </c>
      <c r="D12" s="6" t="s">
        <v>22</v>
      </c>
      <c r="E12" s="6" t="s">
        <v>12</v>
      </c>
      <c r="F12" s="19">
        <f>3054654.51+1212985.56+5563182.55</f>
        <v>9830822.620000001</v>
      </c>
      <c r="G12" s="4">
        <v>0</v>
      </c>
      <c r="H12" s="4">
        <v>0</v>
      </c>
      <c r="I12" s="20" t="s">
        <v>91</v>
      </c>
    </row>
    <row r="13" spans="1:9" ht="69.75" customHeight="1" x14ac:dyDescent="0.2">
      <c r="A13" s="6" t="s">
        <v>11</v>
      </c>
      <c r="B13" s="6" t="s">
        <v>67</v>
      </c>
      <c r="C13" s="15" t="s">
        <v>68</v>
      </c>
      <c r="D13" s="6" t="s">
        <v>16</v>
      </c>
      <c r="E13" s="6" t="s">
        <v>24</v>
      </c>
      <c r="F13" s="4">
        <f>7616732.29+76936.69</f>
        <v>7693668.9800000004</v>
      </c>
      <c r="G13" s="4">
        <v>0</v>
      </c>
      <c r="H13" s="4">
        <v>0</v>
      </c>
      <c r="I13" s="20" t="s">
        <v>95</v>
      </c>
    </row>
    <row r="14" spans="1:9" ht="63.75" customHeight="1" x14ac:dyDescent="0.2">
      <c r="A14" s="6" t="s">
        <v>11</v>
      </c>
      <c r="B14" s="6" t="s">
        <v>27</v>
      </c>
      <c r="C14" s="15" t="s">
        <v>28</v>
      </c>
      <c r="D14" s="6" t="s">
        <v>21</v>
      </c>
      <c r="E14" s="6" t="s">
        <v>13</v>
      </c>
      <c r="F14" s="19">
        <v>22131110.100000001</v>
      </c>
      <c r="G14" s="19">
        <v>0</v>
      </c>
      <c r="H14" s="19">
        <v>0</v>
      </c>
      <c r="I14" s="20" t="s">
        <v>86</v>
      </c>
    </row>
    <row r="15" spans="1:9" ht="81" customHeight="1" x14ac:dyDescent="0.2">
      <c r="A15" s="6" t="s">
        <v>11</v>
      </c>
      <c r="B15" s="6" t="s">
        <v>19</v>
      </c>
      <c r="C15" s="15" t="s">
        <v>20</v>
      </c>
      <c r="D15" s="6" t="s">
        <v>16</v>
      </c>
      <c r="E15" s="6" t="s">
        <v>13</v>
      </c>
      <c r="F15" s="19">
        <v>20201146.329999998</v>
      </c>
      <c r="G15" s="19">
        <v>0</v>
      </c>
      <c r="H15" s="19">
        <v>0</v>
      </c>
      <c r="I15" s="20" t="s">
        <v>87</v>
      </c>
    </row>
    <row r="16" spans="1:9" ht="81" customHeight="1" x14ac:dyDescent="0.2">
      <c r="A16" s="6" t="s">
        <v>11</v>
      </c>
      <c r="B16" s="6" t="s">
        <v>56</v>
      </c>
      <c r="C16" s="15" t="s">
        <v>57</v>
      </c>
      <c r="D16" s="6" t="s">
        <v>58</v>
      </c>
      <c r="E16" s="6" t="s">
        <v>13</v>
      </c>
      <c r="F16" s="4">
        <v>-216142.81</v>
      </c>
      <c r="G16" s="4">
        <v>0</v>
      </c>
      <c r="H16" s="4">
        <v>0</v>
      </c>
      <c r="I16" s="16" t="s">
        <v>101</v>
      </c>
    </row>
    <row r="17" spans="1:9" ht="72" customHeight="1" x14ac:dyDescent="0.2">
      <c r="A17" s="6" t="s">
        <v>11</v>
      </c>
      <c r="B17" s="6" t="s">
        <v>56</v>
      </c>
      <c r="C17" s="15" t="s">
        <v>57</v>
      </c>
      <c r="D17" s="6" t="s">
        <v>58</v>
      </c>
      <c r="E17" s="6" t="s">
        <v>13</v>
      </c>
      <c r="F17" s="4">
        <v>9966592.0299999993</v>
      </c>
      <c r="G17" s="4">
        <v>0</v>
      </c>
      <c r="H17" s="4">
        <v>0</v>
      </c>
      <c r="I17" s="16" t="s">
        <v>84</v>
      </c>
    </row>
    <row r="18" spans="1:9" ht="72" customHeight="1" x14ac:dyDescent="0.2">
      <c r="A18" s="6" t="s">
        <v>11</v>
      </c>
      <c r="B18" s="6" t="s">
        <v>62</v>
      </c>
      <c r="C18" s="15" t="s">
        <v>102</v>
      </c>
      <c r="D18" s="6" t="s">
        <v>58</v>
      </c>
      <c r="E18" s="6" t="s">
        <v>13</v>
      </c>
      <c r="F18" s="4">
        <v>-50857.19</v>
      </c>
      <c r="G18" s="4">
        <v>0</v>
      </c>
      <c r="H18" s="4">
        <v>0</v>
      </c>
      <c r="I18" s="16" t="s">
        <v>101</v>
      </c>
    </row>
    <row r="19" spans="1:9" ht="72" customHeight="1" x14ac:dyDescent="0.2">
      <c r="A19" s="6" t="s">
        <v>11</v>
      </c>
      <c r="B19" s="17" t="s">
        <v>37</v>
      </c>
      <c r="C19" s="18" t="s">
        <v>38</v>
      </c>
      <c r="D19" s="17" t="s">
        <v>29</v>
      </c>
      <c r="E19" s="17" t="s">
        <v>13</v>
      </c>
      <c r="F19" s="19">
        <v>-500000</v>
      </c>
      <c r="G19" s="19">
        <v>0</v>
      </c>
      <c r="H19" s="19">
        <v>0</v>
      </c>
      <c r="I19" s="16" t="s">
        <v>101</v>
      </c>
    </row>
    <row r="20" spans="1:9" ht="63.75" customHeight="1" x14ac:dyDescent="0.2">
      <c r="A20" s="6" t="s">
        <v>11</v>
      </c>
      <c r="B20" s="17" t="s">
        <v>37</v>
      </c>
      <c r="C20" s="18" t="s">
        <v>38</v>
      </c>
      <c r="D20" s="17" t="s">
        <v>29</v>
      </c>
      <c r="E20" s="17" t="s">
        <v>13</v>
      </c>
      <c r="F20" s="19">
        <v>14183823.189999999</v>
      </c>
      <c r="G20" s="19">
        <v>0</v>
      </c>
      <c r="H20" s="19">
        <v>0</v>
      </c>
      <c r="I20" s="20" t="s">
        <v>85</v>
      </c>
    </row>
    <row r="21" spans="1:9" ht="68.25" customHeight="1" x14ac:dyDescent="0.2">
      <c r="A21" s="6" t="s">
        <v>11</v>
      </c>
      <c r="B21" s="12" t="s">
        <v>45</v>
      </c>
      <c r="C21" s="13" t="s">
        <v>44</v>
      </c>
      <c r="D21" s="6" t="s">
        <v>43</v>
      </c>
      <c r="E21" s="6" t="s">
        <v>13</v>
      </c>
      <c r="F21" s="4">
        <f>345365+331200</f>
        <v>676565</v>
      </c>
      <c r="G21" s="4">
        <v>0</v>
      </c>
      <c r="H21" s="4">
        <v>0</v>
      </c>
      <c r="I21" s="14" t="s">
        <v>123</v>
      </c>
    </row>
    <row r="22" spans="1:9" ht="68.25" customHeight="1" x14ac:dyDescent="0.2">
      <c r="A22" s="26" t="s">
        <v>11</v>
      </c>
      <c r="B22" s="6" t="s">
        <v>45</v>
      </c>
      <c r="C22" s="23" t="s">
        <v>44</v>
      </c>
      <c r="D22" s="22" t="s">
        <v>43</v>
      </c>
      <c r="E22" s="26" t="s">
        <v>13</v>
      </c>
      <c r="F22" s="4">
        <v>-2350000</v>
      </c>
      <c r="G22" s="4">
        <v>0</v>
      </c>
      <c r="H22" s="4">
        <v>0</v>
      </c>
      <c r="I22" s="28" t="s">
        <v>124</v>
      </c>
    </row>
    <row r="23" spans="1:9" ht="68.25" customHeight="1" x14ac:dyDescent="0.2">
      <c r="A23" s="45"/>
      <c r="B23" s="25">
        <v>81810</v>
      </c>
      <c r="C23" s="23" t="s">
        <v>121</v>
      </c>
      <c r="D23" s="22" t="s">
        <v>22</v>
      </c>
      <c r="E23" s="27"/>
      <c r="F23" s="4">
        <v>2350000</v>
      </c>
      <c r="G23" s="4">
        <v>0</v>
      </c>
      <c r="H23" s="4">
        <v>0</v>
      </c>
      <c r="I23" s="29"/>
    </row>
    <row r="24" spans="1:9" ht="60.75" customHeight="1" x14ac:dyDescent="0.2">
      <c r="A24" s="6" t="s">
        <v>11</v>
      </c>
      <c r="B24" s="12" t="s">
        <v>60</v>
      </c>
      <c r="C24" s="13" t="s">
        <v>61</v>
      </c>
      <c r="D24" s="6" t="s">
        <v>59</v>
      </c>
      <c r="E24" s="6" t="s">
        <v>12</v>
      </c>
      <c r="F24" s="4">
        <f>230850.57+22770+76778+277513.38</f>
        <v>607911.94999999995</v>
      </c>
      <c r="G24" s="4">
        <v>0</v>
      </c>
      <c r="H24" s="4">
        <v>0</v>
      </c>
      <c r="I24" s="14" t="s">
        <v>106</v>
      </c>
    </row>
    <row r="25" spans="1:9" ht="85.5" customHeight="1" x14ac:dyDescent="0.2">
      <c r="A25" s="6" t="s">
        <v>11</v>
      </c>
      <c r="B25" s="9" t="s">
        <v>76</v>
      </c>
      <c r="C25" s="10" t="s">
        <v>77</v>
      </c>
      <c r="D25" s="6" t="s">
        <v>78</v>
      </c>
      <c r="E25" s="6" t="s">
        <v>12</v>
      </c>
      <c r="F25" s="4">
        <f>486640+120459.02</f>
        <v>607099.02</v>
      </c>
      <c r="G25" s="4">
        <v>0</v>
      </c>
      <c r="H25" s="4">
        <v>0</v>
      </c>
      <c r="I25" s="11" t="s">
        <v>83</v>
      </c>
    </row>
    <row r="26" spans="1:9" ht="85.5" customHeight="1" x14ac:dyDescent="0.2">
      <c r="A26" s="6" t="s">
        <v>11</v>
      </c>
      <c r="B26" s="22" t="s">
        <v>120</v>
      </c>
      <c r="C26" s="23" t="s">
        <v>121</v>
      </c>
      <c r="D26" s="6" t="s">
        <v>22</v>
      </c>
      <c r="E26" s="6" t="s">
        <v>13</v>
      </c>
      <c r="F26" s="4">
        <f>582000+11735130.25+1026188.46+1221544.67</f>
        <v>14564863.380000001</v>
      </c>
      <c r="G26" s="4">
        <v>0</v>
      </c>
      <c r="H26" s="4">
        <v>0</v>
      </c>
      <c r="I26" s="24" t="s">
        <v>122</v>
      </c>
    </row>
    <row r="27" spans="1:9" ht="85.5" customHeight="1" x14ac:dyDescent="0.2">
      <c r="A27" s="6" t="s">
        <v>11</v>
      </c>
      <c r="B27" s="12" t="s">
        <v>103</v>
      </c>
      <c r="C27" s="13" t="s">
        <v>104</v>
      </c>
      <c r="D27" s="6" t="s">
        <v>15</v>
      </c>
      <c r="E27" s="6" t="s">
        <v>24</v>
      </c>
      <c r="F27" s="4">
        <f>4021480.5+2007879.5</f>
        <v>6029360</v>
      </c>
      <c r="G27" s="4">
        <v>0</v>
      </c>
      <c r="H27" s="4">
        <v>0</v>
      </c>
      <c r="I27" s="14" t="s">
        <v>105</v>
      </c>
    </row>
    <row r="28" spans="1:9" ht="52.5" customHeight="1" x14ac:dyDescent="0.2">
      <c r="A28" s="6" t="s">
        <v>11</v>
      </c>
      <c r="B28" s="9" t="s">
        <v>81</v>
      </c>
      <c r="C28" s="10" t="s">
        <v>68</v>
      </c>
      <c r="D28" s="6" t="s">
        <v>16</v>
      </c>
      <c r="E28" s="6" t="s">
        <v>24</v>
      </c>
      <c r="F28" s="4">
        <v>92932.42</v>
      </c>
      <c r="G28" s="4">
        <v>0</v>
      </c>
      <c r="H28" s="4">
        <v>0</v>
      </c>
      <c r="I28" s="11" t="s">
        <v>82</v>
      </c>
    </row>
    <row r="29" spans="1:9" ht="52.5" customHeight="1" x14ac:dyDescent="0.2">
      <c r="A29" s="26" t="s">
        <v>11</v>
      </c>
      <c r="B29" s="26" t="s">
        <v>112</v>
      </c>
      <c r="C29" s="46" t="s">
        <v>113</v>
      </c>
      <c r="D29" s="21" t="s">
        <v>114</v>
      </c>
      <c r="E29" s="26" t="s">
        <v>12</v>
      </c>
      <c r="F29" s="4">
        <v>-600000</v>
      </c>
      <c r="G29" s="4">
        <v>-600000</v>
      </c>
      <c r="H29" s="4">
        <v>-600000</v>
      </c>
      <c r="I29" s="28" t="s">
        <v>116</v>
      </c>
    </row>
    <row r="30" spans="1:9" ht="52.5" customHeight="1" x14ac:dyDescent="0.2">
      <c r="A30" s="45"/>
      <c r="B30" s="45"/>
      <c r="C30" s="47"/>
      <c r="D30" s="21" t="s">
        <v>115</v>
      </c>
      <c r="E30" s="27"/>
      <c r="F30" s="4">
        <v>600000</v>
      </c>
      <c r="G30" s="4">
        <v>600000</v>
      </c>
      <c r="H30" s="4">
        <v>600000</v>
      </c>
      <c r="I30" s="29"/>
    </row>
    <row r="31" spans="1:9" ht="47.25" customHeight="1" x14ac:dyDescent="0.2">
      <c r="A31" s="6" t="s">
        <v>11</v>
      </c>
      <c r="B31" s="9" t="s">
        <v>79</v>
      </c>
      <c r="C31" s="10" t="s">
        <v>80</v>
      </c>
      <c r="D31" s="6" t="s">
        <v>72</v>
      </c>
      <c r="E31" s="6" t="s">
        <v>12</v>
      </c>
      <c r="F31" s="4">
        <f>1500921.93+885313.69+15239.07+70000</f>
        <v>2471474.69</v>
      </c>
      <c r="G31" s="4">
        <v>0</v>
      </c>
      <c r="H31" s="4">
        <v>0</v>
      </c>
      <c r="I31" s="11" t="s">
        <v>89</v>
      </c>
    </row>
    <row r="32" spans="1:9" ht="47.25" customHeight="1" x14ac:dyDescent="0.2">
      <c r="A32" s="6" t="s">
        <v>11</v>
      </c>
      <c r="B32" s="6" t="s">
        <v>117</v>
      </c>
      <c r="C32" s="15" t="s">
        <v>33</v>
      </c>
      <c r="D32" s="6" t="s">
        <v>32</v>
      </c>
      <c r="E32" s="6" t="s">
        <v>12</v>
      </c>
      <c r="F32" s="4">
        <v>19723363.289999999</v>
      </c>
      <c r="G32" s="4">
        <v>0</v>
      </c>
      <c r="H32" s="4">
        <v>0</v>
      </c>
      <c r="I32" s="20" t="s">
        <v>118</v>
      </c>
    </row>
    <row r="33" spans="1:9" ht="31.5" customHeight="1" x14ac:dyDescent="0.2">
      <c r="A33" s="26" t="s">
        <v>11</v>
      </c>
      <c r="B33" s="26" t="s">
        <v>74</v>
      </c>
      <c r="C33" s="46" t="s">
        <v>75</v>
      </c>
      <c r="D33" s="26" t="s">
        <v>72</v>
      </c>
      <c r="E33" s="6" t="s">
        <v>13</v>
      </c>
      <c r="F33" s="4">
        <v>-2997176.19</v>
      </c>
      <c r="G33" s="4">
        <v>0</v>
      </c>
      <c r="H33" s="4">
        <v>-3168676.17</v>
      </c>
      <c r="I33" s="28" t="s">
        <v>73</v>
      </c>
    </row>
    <row r="34" spans="1:9" ht="28.5" customHeight="1" x14ac:dyDescent="0.2">
      <c r="A34" s="45"/>
      <c r="B34" s="45"/>
      <c r="C34" s="47"/>
      <c r="D34" s="45"/>
      <c r="E34" s="6" t="s">
        <v>12</v>
      </c>
      <c r="F34" s="4">
        <v>2997176.19</v>
      </c>
      <c r="G34" s="4">
        <v>0</v>
      </c>
      <c r="H34" s="4">
        <v>3168676.17</v>
      </c>
      <c r="I34" s="29"/>
    </row>
    <row r="35" spans="1:9" ht="93" customHeight="1" x14ac:dyDescent="0.2">
      <c r="A35" s="6" t="s">
        <v>11</v>
      </c>
      <c r="B35" s="6" t="s">
        <v>107</v>
      </c>
      <c r="C35" s="15" t="s">
        <v>109</v>
      </c>
      <c r="D35" s="6" t="s">
        <v>110</v>
      </c>
      <c r="E35" s="6" t="s">
        <v>66</v>
      </c>
      <c r="F35" s="4">
        <v>5210832</v>
      </c>
      <c r="G35" s="4">
        <v>0</v>
      </c>
      <c r="H35" s="4">
        <v>0</v>
      </c>
      <c r="I35" s="20" t="s">
        <v>119</v>
      </c>
    </row>
    <row r="36" spans="1:9" ht="55.5" customHeight="1" x14ac:dyDescent="0.2">
      <c r="A36" s="26" t="s">
        <v>11</v>
      </c>
      <c r="B36" s="6" t="s">
        <v>107</v>
      </c>
      <c r="C36" s="46" t="s">
        <v>109</v>
      </c>
      <c r="D36" s="26" t="s">
        <v>110</v>
      </c>
      <c r="E36" s="26" t="s">
        <v>24</v>
      </c>
      <c r="F36" s="4">
        <v>-3121932</v>
      </c>
      <c r="G36" s="4">
        <v>0</v>
      </c>
      <c r="H36" s="4">
        <v>0</v>
      </c>
      <c r="I36" s="28" t="s">
        <v>111</v>
      </c>
    </row>
    <row r="37" spans="1:9" ht="55.5" customHeight="1" x14ac:dyDescent="0.2">
      <c r="A37" s="45"/>
      <c r="B37" s="25" t="s">
        <v>108</v>
      </c>
      <c r="C37" s="47"/>
      <c r="D37" s="45"/>
      <c r="E37" s="27"/>
      <c r="F37" s="4">
        <v>3121932</v>
      </c>
      <c r="G37" s="4">
        <v>0</v>
      </c>
      <c r="H37" s="4">
        <v>0</v>
      </c>
      <c r="I37" s="29"/>
    </row>
    <row r="38" spans="1:9" ht="15" customHeight="1" x14ac:dyDescent="0.35">
      <c r="A38" s="41" t="s">
        <v>14</v>
      </c>
      <c r="B38" s="42"/>
      <c r="C38" s="42"/>
      <c r="D38" s="42"/>
      <c r="E38" s="43"/>
      <c r="F38" s="3">
        <f>SUM(F7:F37)</f>
        <v>145774834.06999999</v>
      </c>
      <c r="G38" s="3">
        <f>SUM(G7:G34)</f>
        <v>0</v>
      </c>
      <c r="H38" s="3">
        <f>SUM(H7:H34)</f>
        <v>0</v>
      </c>
      <c r="I38" s="1" t="s">
        <v>6</v>
      </c>
    </row>
    <row r="39" spans="1:9" ht="14.45" customHeight="1" x14ac:dyDescent="0.35">
      <c r="A39" s="44" t="s">
        <v>4</v>
      </c>
      <c r="B39" s="44"/>
      <c r="C39" s="44"/>
      <c r="D39" s="44"/>
      <c r="E39" s="44"/>
      <c r="F39" s="3">
        <f>F38</f>
        <v>145774834.06999999</v>
      </c>
      <c r="G39" s="3">
        <f t="shared" ref="G39:H39" si="0">G38</f>
        <v>0</v>
      </c>
      <c r="H39" s="3">
        <f t="shared" si="0"/>
        <v>0</v>
      </c>
      <c r="I39" s="1" t="s">
        <v>6</v>
      </c>
    </row>
    <row r="40" spans="1:9" ht="15" customHeight="1" x14ac:dyDescent="0.2">
      <c r="A40" s="33" t="s">
        <v>30</v>
      </c>
      <c r="B40" s="36"/>
      <c r="C40" s="36"/>
      <c r="D40" s="36"/>
      <c r="E40" s="36"/>
      <c r="F40" s="36"/>
      <c r="G40" s="36"/>
      <c r="H40" s="36"/>
      <c r="I40" s="37"/>
    </row>
    <row r="41" spans="1:9" ht="15" customHeight="1" x14ac:dyDescent="0.2">
      <c r="A41" s="33" t="s">
        <v>39</v>
      </c>
      <c r="B41" s="36"/>
      <c r="C41" s="36"/>
      <c r="D41" s="36"/>
      <c r="E41" s="36"/>
      <c r="F41" s="36"/>
      <c r="G41" s="36"/>
      <c r="H41" s="36"/>
      <c r="I41" s="37"/>
    </row>
    <row r="42" spans="1:9" ht="66.75" customHeight="1" x14ac:dyDescent="0.2">
      <c r="A42" s="6" t="s">
        <v>11</v>
      </c>
      <c r="B42" s="6" t="s">
        <v>40</v>
      </c>
      <c r="C42" s="7" t="s">
        <v>42</v>
      </c>
      <c r="D42" s="6" t="s">
        <v>23</v>
      </c>
      <c r="E42" s="6" t="s">
        <v>41</v>
      </c>
      <c r="F42" s="4">
        <v>50000</v>
      </c>
      <c r="G42" s="4">
        <v>0</v>
      </c>
      <c r="H42" s="4">
        <v>0</v>
      </c>
      <c r="I42" s="8" t="s">
        <v>71</v>
      </c>
    </row>
    <row r="43" spans="1:9" ht="59.25" customHeight="1" x14ac:dyDescent="0.2">
      <c r="A43" s="6" t="s">
        <v>11</v>
      </c>
      <c r="B43" s="6" t="s">
        <v>40</v>
      </c>
      <c r="C43" s="7" t="s">
        <v>42</v>
      </c>
      <c r="D43" s="6" t="s">
        <v>59</v>
      </c>
      <c r="E43" s="6" t="s">
        <v>41</v>
      </c>
      <c r="F43" s="4">
        <v>10086.280000000001</v>
      </c>
      <c r="G43" s="4">
        <v>0</v>
      </c>
      <c r="H43" s="4">
        <v>0</v>
      </c>
      <c r="I43" s="8" t="s">
        <v>90</v>
      </c>
    </row>
    <row r="44" spans="1:9" ht="59.25" customHeight="1" x14ac:dyDescent="0.2">
      <c r="A44" s="6" t="s">
        <v>11</v>
      </c>
      <c r="B44" s="6" t="s">
        <v>96</v>
      </c>
      <c r="C44" s="7" t="s">
        <v>97</v>
      </c>
      <c r="D44" s="6" t="s">
        <v>98</v>
      </c>
      <c r="E44" s="6" t="s">
        <v>66</v>
      </c>
      <c r="F44" s="4">
        <v>278100</v>
      </c>
      <c r="G44" s="4">
        <v>0</v>
      </c>
      <c r="H44" s="4">
        <v>0</v>
      </c>
      <c r="I44" s="8" t="s">
        <v>99</v>
      </c>
    </row>
    <row r="45" spans="1:9" ht="15" customHeight="1" x14ac:dyDescent="0.35">
      <c r="A45" s="33" t="s">
        <v>14</v>
      </c>
      <c r="B45" s="34"/>
      <c r="C45" s="34"/>
      <c r="D45" s="34"/>
      <c r="E45" s="35"/>
      <c r="F45" s="4">
        <f>F42+F43+F44</f>
        <v>338186.28</v>
      </c>
      <c r="G45" s="4">
        <v>0</v>
      </c>
      <c r="H45" s="4">
        <v>0</v>
      </c>
      <c r="I45" s="5" t="s">
        <v>6</v>
      </c>
    </row>
    <row r="46" spans="1:9" ht="15" customHeight="1" x14ac:dyDescent="0.2">
      <c r="A46" s="33" t="s">
        <v>51</v>
      </c>
      <c r="B46" s="36"/>
      <c r="C46" s="36"/>
      <c r="D46" s="36"/>
      <c r="E46" s="36"/>
      <c r="F46" s="36"/>
      <c r="G46" s="36"/>
      <c r="H46" s="36"/>
      <c r="I46" s="37"/>
    </row>
    <row r="47" spans="1:9" ht="68.25" customHeight="1" x14ac:dyDescent="0.2">
      <c r="A47" s="6" t="s">
        <v>26</v>
      </c>
      <c r="B47" s="6" t="s">
        <v>47</v>
      </c>
      <c r="C47" s="7" t="s">
        <v>48</v>
      </c>
      <c r="D47" s="6" t="s">
        <v>23</v>
      </c>
      <c r="E47" s="6" t="s">
        <v>49</v>
      </c>
      <c r="F47" s="4">
        <f>-50000-76936.69-486640</f>
        <v>-613576.68999999994</v>
      </c>
      <c r="G47" s="4">
        <v>0</v>
      </c>
      <c r="H47" s="4">
        <v>0</v>
      </c>
      <c r="I47" s="8" t="s">
        <v>50</v>
      </c>
    </row>
    <row r="48" spans="1:9" ht="15" customHeight="1" x14ac:dyDescent="0.35">
      <c r="A48" s="33" t="s">
        <v>25</v>
      </c>
      <c r="B48" s="34"/>
      <c r="C48" s="34"/>
      <c r="D48" s="34"/>
      <c r="E48" s="35"/>
      <c r="F48" s="4">
        <f>F47</f>
        <v>-613576.68999999994</v>
      </c>
      <c r="G48" s="4"/>
      <c r="H48" s="4"/>
      <c r="I48" s="5"/>
    </row>
    <row r="49" spans="1:9" ht="15" customHeight="1" x14ac:dyDescent="0.35">
      <c r="A49" s="33" t="s">
        <v>31</v>
      </c>
      <c r="B49" s="34"/>
      <c r="C49" s="34"/>
      <c r="D49" s="34"/>
      <c r="E49" s="35"/>
      <c r="F49" s="4">
        <f>F45+F48</f>
        <v>-275390.40999999992</v>
      </c>
      <c r="G49" s="4">
        <v>0</v>
      </c>
      <c r="H49" s="4">
        <v>0</v>
      </c>
      <c r="I49" s="5" t="s">
        <v>6</v>
      </c>
    </row>
    <row r="50" spans="1:9" ht="15" x14ac:dyDescent="0.35">
      <c r="A50" s="30" t="s">
        <v>5</v>
      </c>
      <c r="B50" s="31"/>
      <c r="C50" s="31"/>
      <c r="D50" s="31"/>
      <c r="E50" s="32"/>
      <c r="F50" s="2">
        <f>F39+F49</f>
        <v>145499443.66</v>
      </c>
      <c r="G50" s="2">
        <f t="shared" ref="G50:H50" si="1">G39+G49</f>
        <v>0</v>
      </c>
      <c r="H50" s="2">
        <f t="shared" si="1"/>
        <v>0</v>
      </c>
      <c r="I50" s="1" t="s">
        <v>6</v>
      </c>
    </row>
  </sheetData>
  <autoFilter ref="A4:I39"/>
  <mergeCells count="39">
    <mergeCell ref="A6:I6"/>
    <mergeCell ref="A38:E38"/>
    <mergeCell ref="A39:E39"/>
    <mergeCell ref="A33:A34"/>
    <mergeCell ref="B33:B34"/>
    <mergeCell ref="C33:C34"/>
    <mergeCell ref="D33:D34"/>
    <mergeCell ref="I33:I34"/>
    <mergeCell ref="A36:A37"/>
    <mergeCell ref="C36:C37"/>
    <mergeCell ref="D36:D37"/>
    <mergeCell ref="I36:I37"/>
    <mergeCell ref="E36:E37"/>
    <mergeCell ref="A29:A30"/>
    <mergeCell ref="A22:A23"/>
    <mergeCell ref="B29:B30"/>
    <mergeCell ref="A1:I1"/>
    <mergeCell ref="A5:I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E22:E23"/>
    <mergeCell ref="I22:I23"/>
    <mergeCell ref="A50:E50"/>
    <mergeCell ref="A49:E49"/>
    <mergeCell ref="A41:I41"/>
    <mergeCell ref="A45:E45"/>
    <mergeCell ref="A46:I46"/>
    <mergeCell ref="A48:E48"/>
    <mergeCell ref="C29:C30"/>
    <mergeCell ref="I29:I30"/>
    <mergeCell ref="E29:E30"/>
    <mergeCell ref="A40:I40"/>
  </mergeCells>
  <printOptions horizontalCentered="1"/>
  <pageMargins left="0.39370078740157483" right="0.39370078740157483" top="0.86614173228346458" bottom="0.59055118110236227" header="0.31496062992125984" footer="0.31496062992125984"/>
  <pageSetup paperSize="9" scale="70" firstPageNumber="7" fitToHeight="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подробное пояснение</vt:lpstr>
      <vt:lpstr>'Расходы подробное пояснение'!Заголовки_для_печати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Ковалевская</cp:lastModifiedBy>
  <cp:lastPrinted>2026-03-03T11:38:27Z</cp:lastPrinted>
  <dcterms:created xsi:type="dcterms:W3CDTF">2006-09-16T00:00:00Z</dcterms:created>
  <dcterms:modified xsi:type="dcterms:W3CDTF">2026-03-12T07:04:30Z</dcterms:modified>
</cp:coreProperties>
</file>